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0-0090 COMIDA PARA SEMANA DEL 15 AL 31 DE MARZO\"/>
    </mc:Choice>
  </mc:AlternateContent>
  <xr:revisionPtr revIDLastSave="0" documentId="13_ncr:1_{9BE4744C-5CE8-4E78-9EFD-C85036612FF2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Area" localSheetId="0">'cuadro de solicitud'!$A$1:$I$34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" i="3" l="1"/>
  <c r="H6" i="3"/>
  <c r="H7" i="3"/>
  <c r="H3" i="3" l="1"/>
  <c r="H4" i="3"/>
  <c r="H5" i="3"/>
  <c r="H2" i="3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<sst xmlns="http://schemas.openxmlformats.org/spreadsheetml/2006/main" count="114" uniqueCount="45">
  <si>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</si>
  <si>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</si>
  <si>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</si>
  <si>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</si>
  <si>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</si>
  <si>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</si>
  <si>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</si>
  <si>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</si>
  <si>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</si>
  <si>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</si>
  <si>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</si>
  <si>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</si>
  <si>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</si>
  <si>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</si>
  <si>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</si>
  <si>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</si>
  <si>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</si>
  <si>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</si>
  <si>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</si>
  <si>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</si>
  <si>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</si>
  <si>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</si>
  <si>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</si>
  <si>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</si>
  <si>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</si>
  <si>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</si>
  <si>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</si>
  <si>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</si>
  <si>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</si>
  <si>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</si>
  <si>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</si>
  <si>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</si>
  <si>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</si>
  <si>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</si>
  <si>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</si>
  <si>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Unidad de
 Medida</t>
  </si>
  <si>
    <t>Cantidad
 Solicitada</t>
  </si>
  <si>
    <t>C/ Federico Velázquez No. 1 
María auxiliadora, Sto. Dgo</t>
  </si>
  <si>
    <t>2.3.1.1.01</t>
  </si>
  <si>
    <t xml:space="preserve">LOTE 1
ARROZ Y CEREALES </t>
  </si>
  <si>
    <t>LOTE 2 VIVERES - VEGETALES 
-VERDURA Y FRUTA</t>
  </si>
  <si>
    <t>LOTE 3 GRANERIA</t>
  </si>
  <si>
    <t xml:space="preserve">LOTE 4 CARNES Y PESCADOS </t>
  </si>
  <si>
    <t>LOTE 5 EMBUTIDOS</t>
  </si>
  <si>
    <t>LOTE 6 MISCELANEO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</si>
</sst>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7" fillId="0" borderId="27" xfId="0" applyNumberFormat="1" applyFont="1" applyBorder="1" applyAlignment="1">
      <alignment horizontal="center" vertical="center"/>
    </xf>
    <xf numFmtId="8" fontId="17" fillId="0" borderId="26" xfId="0" applyNumberFormat="1" applyFont="1" applyBorder="1" applyAlignment="1">
      <alignment horizontal="center" vertical="center"/>
    </xf>
    <xf numFmtId="8" fontId="15" fillId="0" borderId="37" xfId="0" applyNumberFormat="1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27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/>
    </xf>
    <xf numFmtId="0" fontId="15" fillId="0" borderId="40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2"/>
  <sheetViews>
    <sheetView zoomScaleNormal="100" workbookViewId="0">
      <selection sqref="A1:H8"/>
    </sheetView>
  </sheetViews>
  <sheetFormatPr baseColWidth="10" defaultRowHeight="15" x14ac:dyDescent="0.25"/>
  <cols>
    <col min="1" max="1" width="8.140625" customWidth="1"/>
    <col min="2" max="2" width="11" customWidth="1"/>
    <col min="3" max="3" width="15.5703125" customWidth="1"/>
    <col min="4" max="4" width="29.140625" customWidth="1"/>
    <col min="5" max="5" width="11.5703125" customWidth="1"/>
    <col min="6" max="6" width="17.140625" customWidth="1"/>
    <col min="7" max="7" width="15.5703125" customWidth="1"/>
    <col min="8" max="8" width="17.5703125" customWidth="1"/>
    <col min="9" max="9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35</v>
      </c>
      <c r="G1" s="50" t="s">
        <v>29</v>
      </c>
      <c r="H1" s="54" t="s">
        <v>30</v>
      </c>
    </row>
    <row r="2" spans="1:8" ht="39.75" customHeight="1" x14ac:dyDescent="0.25">
      <c r="A2" s="59">
        <v>1</v>
      </c>
      <c r="B2" s="56">
        <v>50192110</v>
      </c>
      <c r="C2" s="56" t="s">
        <v>38</v>
      </c>
      <c r="D2" s="89" t="s">
        <v>39</v>
      </c>
      <c r="E2" s="56">
        <v>1</v>
      </c>
      <c r="F2" s="56" t="s">
        <v>16</v>
      </c>
      <c r="G2" s="60">
        <v>12110</v>
      </c>
      <c r="H2" s="60">
        <f>E2*G2</f>
        <v>12110</v>
      </c>
    </row>
    <row r="3" spans="1:8" ht="39" customHeight="1" x14ac:dyDescent="0.25">
      <c r="A3" s="58">
        <v>2</v>
      </c>
      <c r="B3" s="56">
        <v>50192110</v>
      </c>
      <c r="C3" s="56" t="s">
        <v>38</v>
      </c>
      <c r="D3" s="90" t="s">
        <v>40</v>
      </c>
      <c r="E3" s="57">
        <v>1</v>
      </c>
      <c r="F3" s="57" t="s">
        <v>16</v>
      </c>
      <c r="G3" s="60">
        <v>200000</v>
      </c>
      <c r="H3" s="61">
        <f>E3*G3</f>
        <v>200000</v>
      </c>
    </row>
    <row r="4" spans="1:8" ht="25.5" customHeight="1" x14ac:dyDescent="0.25">
      <c r="A4" s="58">
        <v>3</v>
      </c>
      <c r="B4" s="56">
        <v>50192110</v>
      </c>
      <c r="C4" s="56" t="s">
        <v>38</v>
      </c>
      <c r="D4" s="91" t="s">
        <v>41</v>
      </c>
      <c r="E4" s="57">
        <v>1</v>
      </c>
      <c r="F4" s="57" t="s">
        <v>16</v>
      </c>
      <c r="G4" s="60">
        <v>16902</v>
      </c>
      <c r="H4" s="61">
        <f>E4*G4</f>
        <v>16902</v>
      </c>
    </row>
    <row r="5" spans="1:8" ht="23.25" customHeight="1" x14ac:dyDescent="0.25">
      <c r="A5" s="58">
        <v>4</v>
      </c>
      <c r="B5" s="56">
        <v>50192110</v>
      </c>
      <c r="C5" s="56" t="s">
        <v>38</v>
      </c>
      <c r="D5" s="91" t="s">
        <v>42</v>
      </c>
      <c r="E5" s="57">
        <v>1</v>
      </c>
      <c r="F5" s="57" t="s">
        <v>16</v>
      </c>
      <c r="G5" s="60">
        <v>33055</v>
      </c>
      <c r="H5" s="61">
        <f>E5*G5</f>
        <v>33055</v>
      </c>
    </row>
    <row r="6" spans="1:8" ht="23.25" customHeight="1" x14ac:dyDescent="0.25">
      <c r="A6" s="92">
        <v>5</v>
      </c>
      <c r="B6" s="56">
        <v>50192110</v>
      </c>
      <c r="C6" s="56" t="s">
        <v>38</v>
      </c>
      <c r="D6" s="91" t="s">
        <v>43</v>
      </c>
      <c r="E6" s="88">
        <v>1</v>
      </c>
      <c r="F6" s="57" t="s">
        <v>16</v>
      </c>
      <c r="G6" s="60">
        <v>70681</v>
      </c>
      <c r="H6" s="61">
        <f t="shared" ref="H6:H7" si="0">E6*G6</f>
        <v>70681</v>
      </c>
    </row>
    <row r="7" spans="1:8" ht="23.25" customHeight="1" x14ac:dyDescent="0.25">
      <c r="A7" s="58">
        <v>6</v>
      </c>
      <c r="B7" s="56">
        <v>50192110</v>
      </c>
      <c r="C7" s="56" t="s">
        <v>38</v>
      </c>
      <c r="D7" s="91" t="s">
        <v>44</v>
      </c>
      <c r="E7" s="88">
        <v>1</v>
      </c>
      <c r="F7" s="57" t="s">
        <v>16</v>
      </c>
      <c r="G7" s="60">
        <v>102241</v>
      </c>
      <c r="H7" s="61">
        <f t="shared" si="0"/>
        <v>102241</v>
      </c>
    </row>
    <row r="8" spans="1:8" ht="26.25" customHeight="1" thickBot="1" x14ac:dyDescent="0.3">
      <c r="A8" s="55"/>
      <c r="B8" s="55"/>
      <c r="C8" s="55"/>
      <c r="D8" s="55"/>
      <c r="E8" s="55"/>
      <c r="F8" s="63" t="s">
        <v>31</v>
      </c>
      <c r="G8" s="64"/>
      <c r="H8" s="62">
        <f>SUM(H2:H7)</f>
        <v>434989</v>
      </c>
    </row>
    <row r="9" spans="1:8" ht="15.75" thickTop="1" x14ac:dyDescent="0.25"/>
    <row r="11" spans="1:8" ht="14.25" customHeight="1" x14ac:dyDescent="0.25"/>
    <row r="12" spans="1:8" ht="14.25" customHeight="1" x14ac:dyDescent="0.25"/>
  </sheetData>
  <mergeCells count="1">
    <mergeCell ref="F8:G8"/>
  </mergeCells>
  <phoneticPr fontId="18" type="noConversion"/>
  <pageMargins left="0.7" right="0.7" top="0.75" bottom="0.75" header="0.3" footer="0.3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7"/>
  <sheetViews>
    <sheetView tabSelected="1" workbookViewId="0">
      <selection sqref="A1:E7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93" t="s">
        <v>25</v>
      </c>
      <c r="B1" s="94" t="s">
        <v>28</v>
      </c>
      <c r="C1" s="95" t="s">
        <v>32</v>
      </c>
      <c r="D1" s="95" t="s">
        <v>33</v>
      </c>
      <c r="E1" s="96" t="s">
        <v>34</v>
      </c>
    </row>
    <row r="2" spans="1:5" ht="36.75" customHeight="1" x14ac:dyDescent="0.25">
      <c r="A2" s="51">
        <v>1</v>
      </c>
      <c r="B2" s="89" t="s">
        <v>39</v>
      </c>
      <c r="C2" s="56">
        <v>1</v>
      </c>
      <c r="D2" s="52" t="s">
        <v>37</v>
      </c>
      <c r="E2" s="53">
        <v>44272</v>
      </c>
    </row>
    <row r="3" spans="1:5" ht="33" customHeight="1" x14ac:dyDescent="0.25">
      <c r="A3" s="51">
        <v>2</v>
      </c>
      <c r="B3" s="90" t="s">
        <v>40</v>
      </c>
      <c r="C3" s="57">
        <v>1</v>
      </c>
      <c r="D3" s="52" t="s">
        <v>37</v>
      </c>
      <c r="E3" s="53">
        <v>44272</v>
      </c>
    </row>
    <row r="4" spans="1:5" ht="34.5" customHeight="1" x14ac:dyDescent="0.25">
      <c r="A4" s="51">
        <v>3</v>
      </c>
      <c r="B4" s="91" t="s">
        <v>41</v>
      </c>
      <c r="C4" s="57">
        <v>1</v>
      </c>
      <c r="D4" s="52" t="s">
        <v>37</v>
      </c>
      <c r="E4" s="53">
        <v>44272</v>
      </c>
    </row>
    <row r="5" spans="1:5" ht="34.5" customHeight="1" x14ac:dyDescent="0.25">
      <c r="A5" s="51">
        <v>4</v>
      </c>
      <c r="B5" s="91" t="s">
        <v>42</v>
      </c>
      <c r="C5" s="57">
        <v>1</v>
      </c>
      <c r="D5" s="52" t="s">
        <v>37</v>
      </c>
      <c r="E5" s="53">
        <v>44272</v>
      </c>
    </row>
    <row r="6" spans="1:5" ht="33" customHeight="1" x14ac:dyDescent="0.25">
      <c r="A6" s="51">
        <v>5</v>
      </c>
      <c r="B6" s="91" t="s">
        <v>43</v>
      </c>
      <c r="C6" s="57">
        <v>1</v>
      </c>
      <c r="D6" s="52" t="s">
        <v>37</v>
      </c>
      <c r="E6" s="53">
        <v>44272</v>
      </c>
    </row>
    <row r="7" spans="1:5" ht="33.75" customHeight="1" x14ac:dyDescent="0.25">
      <c r="A7" s="51">
        <v>6</v>
      </c>
      <c r="B7" s="91" t="s">
        <v>44</v>
      </c>
      <c r="C7" s="57">
        <v>1</v>
      </c>
      <c r="D7" s="52" t="s">
        <v>37</v>
      </c>
      <c r="E7" s="53">
        <v>44272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9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/>
    </row>
    <row r="5" spans="1:13" ht="26.25" x14ac:dyDescent="0.25">
      <c r="A5" s="72" t="s">
        <v>17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4"/>
    </row>
    <row r="6" spans="1:13" ht="27" thickBot="1" x14ac:dyDescent="0.45">
      <c r="A6" s="75" t="s">
        <v>18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7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5" t="s">
        <v>1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t="16.5" thickBot="1" x14ac:dyDescent="0.3"/>
    <row r="10" spans="1:13" ht="27" thickBot="1" x14ac:dyDescent="0.3">
      <c r="E10" s="66" t="s">
        <v>12</v>
      </c>
      <c r="F10" s="67"/>
      <c r="G10" s="68"/>
      <c r="H10" s="66" t="s">
        <v>13</v>
      </c>
      <c r="I10" s="67"/>
      <c r="J10" s="68"/>
      <c r="K10" s="66" t="s">
        <v>14</v>
      </c>
      <c r="L10" s="67"/>
      <c r="M10" s="68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81" t="s">
        <v>12</v>
      </c>
      <c r="B3" s="82"/>
      <c r="C3" s="82"/>
      <c r="D3" s="82"/>
      <c r="E3" s="82"/>
      <c r="F3" s="82"/>
      <c r="G3" s="83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4"/>
      <c r="B6" s="85"/>
      <c r="C6" s="78" t="s">
        <v>21</v>
      </c>
      <c r="D6" s="79"/>
      <c r="E6" s="79"/>
      <c r="F6" s="80"/>
      <c r="G6" s="44">
        <f>G5</f>
        <v>20000</v>
      </c>
    </row>
    <row r="7" spans="1:7" x14ac:dyDescent="0.25">
      <c r="A7" s="86"/>
      <c r="B7" s="87"/>
      <c r="C7" s="78" t="s">
        <v>22</v>
      </c>
      <c r="D7" s="79"/>
      <c r="E7" s="79"/>
      <c r="F7" s="80"/>
      <c r="G7" s="45">
        <v>0</v>
      </c>
    </row>
    <row r="8" spans="1:7" x14ac:dyDescent="0.25">
      <c r="A8" s="86"/>
      <c r="B8" s="87"/>
      <c r="C8" s="78" t="s">
        <v>23</v>
      </c>
      <c r="D8" s="79"/>
      <c r="E8" s="79"/>
      <c r="F8" s="80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81" t="s">
        <v>13</v>
      </c>
      <c r="B11" s="82"/>
      <c r="C11" s="82"/>
      <c r="D11" s="82"/>
      <c r="E11" s="82"/>
      <c r="F11" s="82"/>
      <c r="G11" s="83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8" t="s">
        <v>21</v>
      </c>
      <c r="D14" s="79"/>
      <c r="E14" s="79"/>
      <c r="F14" s="80"/>
      <c r="G14" s="44">
        <f t="shared" ref="G14" si="1">G13</f>
        <v>33200</v>
      </c>
    </row>
    <row r="15" spans="1:7" x14ac:dyDescent="0.25">
      <c r="A15" s="43"/>
      <c r="B15" s="43"/>
      <c r="C15" s="78" t="s">
        <v>22</v>
      </c>
      <c r="D15" s="79"/>
      <c r="E15" s="79"/>
      <c r="F15" s="80"/>
      <c r="G15" s="45">
        <f>G14*0.18</f>
        <v>5976</v>
      </c>
    </row>
    <row r="16" spans="1:7" x14ac:dyDescent="0.25">
      <c r="A16" s="43"/>
      <c r="B16" s="43"/>
      <c r="C16" s="78" t="s">
        <v>23</v>
      </c>
      <c r="D16" s="79"/>
      <c r="E16" s="79"/>
      <c r="F16" s="80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81" t="s">
        <v>14</v>
      </c>
      <c r="B19" s="82"/>
      <c r="C19" s="82"/>
      <c r="D19" s="82"/>
      <c r="E19" s="82"/>
      <c r="F19" s="82"/>
      <c r="G19" s="83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8" t="s">
        <v>21</v>
      </c>
      <c r="D22" s="79"/>
      <c r="E22" s="79"/>
      <c r="F22" s="80"/>
      <c r="G22" s="44">
        <f t="shared" ref="G22" si="3">G21</f>
        <v>23625</v>
      </c>
    </row>
    <row r="23" spans="1:7" x14ac:dyDescent="0.25">
      <c r="A23" s="43"/>
      <c r="B23" s="43"/>
      <c r="C23" s="78" t="s">
        <v>22</v>
      </c>
      <c r="D23" s="79"/>
      <c r="E23" s="79"/>
      <c r="F23" s="80"/>
      <c r="G23" s="45">
        <v>0</v>
      </c>
    </row>
    <row r="24" spans="1:7" x14ac:dyDescent="0.25">
      <c r="A24" s="43"/>
      <c r="B24" s="43"/>
      <c r="C24" s="78" t="s">
        <v>23</v>
      </c>
      <c r="D24" s="79"/>
      <c r="E24" s="79"/>
      <c r="F24" s="80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de solicitud'!Área_de_impresión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2021-03-03T13:38:22Z</cp:lastPrinted>
  <dcterms:created xsi:type="dcterms:W3CDTF">2020-10-08T22:18:38Z</dcterms:created>
  <dcterms:modified xsi:type="dcterms:W3CDTF">2021-03-11T20:38:12Z</dcterms:modified>
</cp:coreProperties>
</file>